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 l="1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<sst xmlns="http://schemas.openxmlformats.org/spreadsheetml/2006/main" count="276" uniqueCount="82">
  <si>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</si>
  <si>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</si>
  <si>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</si>
  <si>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</si>
  <si>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</si>
  <si>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</si>
  <si>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</si>
  <si>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</si>
  <si>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</si>
  <si>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</si>
  <si>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</si>
  <si>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</si>
  <si>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</si>
  <si>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</si>
  <si>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</si>
  <si>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</si>
  <si>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</si>
  <si>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</si>
  <si>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</si>
  <si>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</si>
  <si>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</si>
  <si>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</si>
  <si>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</si>
  <si>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</si>
  <si>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</si>
  <si>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</si>
  <si>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</si>
  <si>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</si>
  <si>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</si>
  <si>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</si>
  <si>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</si>
  <si>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</si>
  <si>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</si>
  <si>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</si>
  <si>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</si>
  <si>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</si>
  <si>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</si>
  <si>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</si>
  <si>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</si>
  <si>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</si>
  <si>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</si>
  <si>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</si>
  <si>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</si>
  <si>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</si>
  <si>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</si>
  <si>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</si>
  <si>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Откоррек. годовой отчет  управляющей организации ООО " ЖЭУ на Ангарском"      за 2019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</si>
  <si>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</si>
  <si>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</si>
  <si>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</si>
  <si>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</si>
  <si>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</si>
  <si>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</si>
  <si>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2020 год</t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</si>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</sst>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3742488.19</v>
      </c>
      <c r="F10" s="13">
        <f t="shared" ref="F10:G10" si="0">SUM(F11:F15)</f>
        <v>3416817.2699999996</v>
      </c>
      <c r="G10" s="13">
        <f t="shared" si="0"/>
        <v>615377.92000000004</v>
      </c>
    </row>
    <row r="11" spans="1:8" ht="16.5" customHeight="1" x14ac:dyDescent="0.25">
      <c r="A11" s="74" t="s">
        <v>28</v>
      </c>
      <c r="B11" s="75"/>
      <c r="C11" s="75"/>
      <c r="D11" s="76"/>
      <c r="E11" s="5">
        <v>2139866.13</v>
      </c>
      <c r="F11" s="5">
        <v>1967587.47</v>
      </c>
      <c r="G11" s="11">
        <v>355103.32</v>
      </c>
    </row>
    <row r="12" spans="1:8" ht="16.5" customHeight="1" x14ac:dyDescent="0.25">
      <c r="A12" s="74" t="s">
        <v>27</v>
      </c>
      <c r="B12" s="75"/>
      <c r="C12" s="75"/>
      <c r="D12" s="76"/>
      <c r="E12" s="5">
        <v>1042459.73</v>
      </c>
      <c r="F12" s="5">
        <v>937238.89</v>
      </c>
      <c r="G12" s="11">
        <v>177859.81</v>
      </c>
    </row>
    <row r="13" spans="1:8" ht="16.5" customHeight="1" x14ac:dyDescent="0.25">
      <c r="A13" s="74" t="s">
        <v>26</v>
      </c>
      <c r="B13" s="75"/>
      <c r="C13" s="75"/>
      <c r="D13" s="76"/>
      <c r="E13" s="5">
        <v>271891.73</v>
      </c>
      <c r="F13" s="5">
        <v>244589.81</v>
      </c>
      <c r="G13" s="11">
        <v>35679.269999999997</v>
      </c>
    </row>
    <row r="14" spans="1:8" ht="16.5" customHeight="1" x14ac:dyDescent="0.25">
      <c r="A14" s="74" t="s">
        <v>25</v>
      </c>
      <c r="B14" s="75"/>
      <c r="C14" s="75"/>
      <c r="D14" s="76"/>
      <c r="E14" s="5">
        <v>288322.36</v>
      </c>
      <c r="F14" s="5">
        <v>263851.59000000003</v>
      </c>
      <c r="G14" s="11">
        <v>44903.02</v>
      </c>
    </row>
    <row r="15" spans="1:8" ht="16.5" customHeight="1" x14ac:dyDescent="0.25">
      <c r="A15" s="77" t="s">
        <v>24</v>
      </c>
      <c r="B15" s="77"/>
      <c r="C15" s="77"/>
      <c r="D15" s="77"/>
      <c r="E15" s="5">
        <v>-51.76</v>
      </c>
      <c r="F15" s="5">
        <v>3549.51</v>
      </c>
      <c r="G15" s="11">
        <v>1832.5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2313019.0499999998</v>
      </c>
      <c r="F16" s="12">
        <f t="shared" ref="F16:G16" si="1">SUM(F17:F23)</f>
        <v>2320237.0800000005</v>
      </c>
      <c r="G16" s="12">
        <f t="shared" si="1"/>
        <v>383249.9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2169447.69</v>
      </c>
      <c r="F17" s="5">
        <v>2180259.1800000002</v>
      </c>
      <c r="G17" s="11">
        <v>362905.47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1733.25</v>
      </c>
      <c r="F21" s="5">
        <v>1706.2</v>
      </c>
      <c r="G21" s="11">
        <v>242.5</v>
      </c>
    </row>
    <row r="22" spans="1:10" ht="17.45" customHeight="1" x14ac:dyDescent="0.25">
      <c r="A22" s="74" t="s">
        <v>17</v>
      </c>
      <c r="B22" s="75"/>
      <c r="C22" s="75"/>
      <c r="D22" s="76"/>
      <c r="E22" s="5">
        <v>8675</v>
      </c>
      <c r="F22" s="5">
        <v>8631.85</v>
      </c>
      <c r="G22" s="11">
        <v>1288.5899999999999</v>
      </c>
    </row>
    <row r="23" spans="1:10" ht="17.45" customHeight="1" x14ac:dyDescent="0.25">
      <c r="A23" s="74" t="s">
        <v>16</v>
      </c>
      <c r="B23" s="75"/>
      <c r="C23" s="75"/>
      <c r="D23" s="76"/>
      <c r="E23" s="5">
        <v>133163.10999999999</v>
      </c>
      <c r="F23" s="5">
        <v>129639.85</v>
      </c>
      <c r="G23" s="11">
        <v>18813.34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11351.34</v>
      </c>
      <c r="F24" s="12">
        <f t="shared" ref="F24:G24" si="2">F25</f>
        <v>11277.19</v>
      </c>
      <c r="G24" s="12">
        <f t="shared" si="2"/>
        <v>2187.9499999999998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11351.34</v>
      </c>
      <c r="F25" s="5">
        <v>11277.19</v>
      </c>
      <c r="G25" s="11">
        <v>2187.9499999999998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600006.13000000012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45274.2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271688.07+366349.04</f>
        <v>638037.11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7.5" customHeight="1" x14ac:dyDescent="0.25">
      <c r="A33" s="84" t="s">
        <v>9</v>
      </c>
      <c r="B33" s="85"/>
      <c r="C33" s="85"/>
      <c r="D33" s="85"/>
      <c r="E33" s="86"/>
      <c r="F33" s="3">
        <f>442599.76+211084.49</f>
        <v>653684.25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1336995.56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311112.56999999995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153725.54999999999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157387.01999999999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1648108.13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2169447.69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2180259.1800000002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1121345.6900000004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E49" sqref="E4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46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2889437.13</v>
      </c>
      <c r="F10" s="13">
        <f t="shared" ref="F10:G10" si="0">SUM(F11:F16)</f>
        <v>3083980.3</v>
      </c>
      <c r="G10" s="13">
        <f t="shared" si="0"/>
        <v>450977.11000000004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1270230.72</v>
      </c>
      <c r="F11" s="5">
        <v>1494223.31</v>
      </c>
      <c r="G11" s="11">
        <v>140009.01</v>
      </c>
    </row>
    <row r="12" spans="1:8" ht="16.5" customHeight="1" x14ac:dyDescent="0.25">
      <c r="A12" s="74" t="s">
        <v>27</v>
      </c>
      <c r="B12" s="75"/>
      <c r="C12" s="75"/>
      <c r="D12" s="76"/>
      <c r="E12" s="5">
        <v>760488.8</v>
      </c>
      <c r="F12" s="5">
        <v>786949.99</v>
      </c>
      <c r="G12" s="11">
        <v>172642.7</v>
      </c>
    </row>
    <row r="13" spans="1:8" ht="16.5" customHeight="1" x14ac:dyDescent="0.25">
      <c r="A13" s="74" t="s">
        <v>26</v>
      </c>
      <c r="B13" s="75"/>
      <c r="C13" s="75"/>
      <c r="D13" s="76"/>
      <c r="E13" s="5">
        <v>249895.75</v>
      </c>
      <c r="F13" s="5">
        <v>233099.76</v>
      </c>
      <c r="G13" s="11">
        <v>52475.26</v>
      </c>
    </row>
    <row r="14" spans="1:8" ht="16.5" customHeight="1" x14ac:dyDescent="0.25">
      <c r="A14" s="74" t="s">
        <v>25</v>
      </c>
      <c r="B14" s="75"/>
      <c r="C14" s="75"/>
      <c r="D14" s="76"/>
      <c r="E14" s="5">
        <v>263337.57</v>
      </c>
      <c r="F14" s="5">
        <v>246045.15</v>
      </c>
      <c r="G14" s="11">
        <v>62195.44</v>
      </c>
    </row>
    <row r="15" spans="1:8" ht="16.5" customHeight="1" x14ac:dyDescent="0.25">
      <c r="A15" s="77" t="s">
        <v>24</v>
      </c>
      <c r="B15" s="77"/>
      <c r="C15" s="77"/>
      <c r="D15" s="77"/>
      <c r="E15" s="5">
        <v>-211.05</v>
      </c>
      <c r="F15" s="5">
        <v>96.81</v>
      </c>
      <c r="G15" s="11">
        <v>1524.64</v>
      </c>
    </row>
    <row r="16" spans="1:8" ht="16.5" customHeight="1" x14ac:dyDescent="0.25">
      <c r="A16" s="74" t="s">
        <v>45</v>
      </c>
      <c r="B16" s="75"/>
      <c r="C16" s="75"/>
      <c r="D16" s="76"/>
      <c r="E16" s="5">
        <v>345695.34</v>
      </c>
      <c r="F16" s="5">
        <v>323565.28000000003</v>
      </c>
      <c r="G16" s="11">
        <v>22130.06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2158304.92</v>
      </c>
      <c r="F17" s="12">
        <f t="shared" ref="F17:G17" si="1">SUM(F18:F24)</f>
        <v>2060132.1300000001</v>
      </c>
      <c r="G17" s="12">
        <f t="shared" si="1"/>
        <v>463402.61000000004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2007793.02</v>
      </c>
      <c r="F18" s="5">
        <v>1918179.27</v>
      </c>
      <c r="G18" s="11">
        <v>434499.14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1747.92</v>
      </c>
      <c r="F22" s="5">
        <v>1664.18</v>
      </c>
      <c r="G22" s="11">
        <v>326.24</v>
      </c>
    </row>
    <row r="23" spans="1:10" ht="17.45" customHeight="1" x14ac:dyDescent="0.25">
      <c r="A23" s="74" t="s">
        <v>17</v>
      </c>
      <c r="B23" s="75"/>
      <c r="C23" s="75"/>
      <c r="D23" s="76"/>
      <c r="E23" s="5">
        <v>9186.85</v>
      </c>
      <c r="F23" s="5">
        <v>8501.36</v>
      </c>
      <c r="G23" s="11">
        <v>1974.08</v>
      </c>
    </row>
    <row r="24" spans="1:10" ht="17.45" customHeight="1" x14ac:dyDescent="0.25">
      <c r="A24" s="74" t="s">
        <v>16</v>
      </c>
      <c r="B24" s="75"/>
      <c r="C24" s="75"/>
      <c r="D24" s="76"/>
      <c r="E24" s="5">
        <v>139577.13</v>
      </c>
      <c r="F24" s="5">
        <v>131787.32</v>
      </c>
      <c r="G24" s="11">
        <v>26603.15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6597.36</v>
      </c>
      <c r="F25" s="12">
        <f t="shared" ref="F25:G25" si="2">F26</f>
        <v>6973.84</v>
      </c>
      <c r="G25" s="12">
        <f t="shared" si="2"/>
        <v>1811.47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6597.36</v>
      </c>
      <c r="F26" s="5">
        <v>6973.84</v>
      </c>
      <c r="G26" s="11">
        <v>1811.47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1121345.6900000004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22951.67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211818.33+87827.53+398022.53</f>
        <v>697668.39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7.5" customHeight="1" x14ac:dyDescent="0.25">
      <c r="A34" s="84" t="s">
        <v>9</v>
      </c>
      <c r="B34" s="85"/>
      <c r="C34" s="85"/>
      <c r="D34" s="85"/>
      <c r="E34" s="86"/>
      <c r="F34" s="3">
        <f>397109.61+29395.03</f>
        <v>426504.64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1147124.7000000002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402809.97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137091.59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265718.38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1549934.6700000002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2007793.02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1918179.27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1579204.0400000003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4" t="s">
        <v>53</v>
      </c>
      <c r="B1" s="64"/>
      <c r="C1" s="64"/>
      <c r="D1" s="64"/>
      <c r="E1" s="64"/>
      <c r="F1" s="64"/>
      <c r="G1" s="65"/>
    </row>
    <row r="2" spans="1:8" ht="24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425334.31000000006</v>
      </c>
      <c r="F10" s="13">
        <f t="shared" ref="F10:G10" si="0">SUM(F11:F16)</f>
        <v>494274.45</v>
      </c>
      <c r="G10" s="13">
        <f t="shared" si="0"/>
        <v>400259.62999999995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21541.42</v>
      </c>
      <c r="G11" s="11">
        <v>109824.96000000001</v>
      </c>
    </row>
    <row r="12" spans="1:8" ht="15.75" x14ac:dyDescent="0.25">
      <c r="A12" s="74" t="s">
        <v>27</v>
      </c>
      <c r="B12" s="75"/>
      <c r="C12" s="75"/>
      <c r="D12" s="76"/>
      <c r="E12" s="5">
        <v>-19641.86</v>
      </c>
      <c r="F12" s="5">
        <v>11869.13</v>
      </c>
      <c r="G12" s="11">
        <v>116548.35</v>
      </c>
    </row>
    <row r="13" spans="1:8" ht="15.75" x14ac:dyDescent="0.25">
      <c r="A13" s="74" t="s">
        <v>26</v>
      </c>
      <c r="B13" s="75"/>
      <c r="C13" s="75"/>
      <c r="D13" s="76"/>
      <c r="E13" s="5">
        <v>214020.06</v>
      </c>
      <c r="F13" s="5">
        <v>227431.71</v>
      </c>
      <c r="G13" s="11">
        <v>91273.99</v>
      </c>
    </row>
    <row r="14" spans="1:8" ht="15.75" x14ac:dyDescent="0.25">
      <c r="A14" s="74" t="s">
        <v>25</v>
      </c>
      <c r="B14" s="75"/>
      <c r="C14" s="75"/>
      <c r="D14" s="76"/>
      <c r="E14" s="5">
        <v>231234.21</v>
      </c>
      <c r="F14" s="5">
        <v>226489.01</v>
      </c>
      <c r="G14" s="11">
        <v>66178.91</v>
      </c>
    </row>
    <row r="15" spans="1:8" ht="15.75" x14ac:dyDescent="0.25">
      <c r="A15" s="77" t="s">
        <v>24</v>
      </c>
      <c r="B15" s="77"/>
      <c r="C15" s="77"/>
      <c r="D15" s="77"/>
      <c r="E15" s="5">
        <v>-278.10000000000002</v>
      </c>
      <c r="F15" s="5">
        <v>358.13</v>
      </c>
      <c r="G15" s="11">
        <v>888.41</v>
      </c>
    </row>
    <row r="16" spans="1:8" ht="15.75" x14ac:dyDescent="0.25">
      <c r="A16" s="74" t="s">
        <v>45</v>
      </c>
      <c r="B16" s="75"/>
      <c r="C16" s="75"/>
      <c r="D16" s="76"/>
      <c r="E16" s="5">
        <v>0</v>
      </c>
      <c r="F16" s="5">
        <v>6585.05</v>
      </c>
      <c r="G16" s="11">
        <v>15545.01</v>
      </c>
    </row>
    <row r="17" spans="1:7" ht="15.75" x14ac:dyDescent="0.25">
      <c r="A17" s="78" t="s">
        <v>23</v>
      </c>
      <c r="B17" s="79"/>
      <c r="C17" s="79"/>
      <c r="D17" s="80"/>
      <c r="E17" s="12">
        <f>SUM(E18:E24)</f>
        <v>2158702.5100000002</v>
      </c>
      <c r="F17" s="12">
        <f t="shared" ref="F17:G17" si="1">SUM(F18:F24)</f>
        <v>2087986.81</v>
      </c>
      <c r="G17" s="12">
        <f t="shared" si="1"/>
        <v>526731.93000000005</v>
      </c>
    </row>
    <row r="18" spans="1:7" ht="48.75" customHeight="1" x14ac:dyDescent="0.25">
      <c r="A18" s="81" t="s">
        <v>22</v>
      </c>
      <c r="B18" s="82"/>
      <c r="C18" s="82"/>
      <c r="D18" s="83"/>
      <c r="E18" s="5">
        <v>2003154.08</v>
      </c>
      <c r="F18" s="5">
        <v>1938255.51</v>
      </c>
      <c r="G18" s="11">
        <v>492011.33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4" t="s">
        <v>18</v>
      </c>
      <c r="B22" s="75"/>
      <c r="C22" s="75"/>
      <c r="D22" s="76"/>
      <c r="E22" s="5">
        <v>1746.71</v>
      </c>
      <c r="F22" s="5">
        <v>1647.81</v>
      </c>
      <c r="G22" s="11">
        <v>425.14</v>
      </c>
    </row>
    <row r="23" spans="1:7" ht="15.75" x14ac:dyDescent="0.25">
      <c r="A23" s="74" t="s">
        <v>17</v>
      </c>
      <c r="B23" s="75"/>
      <c r="C23" s="75"/>
      <c r="D23" s="76"/>
      <c r="E23" s="5">
        <v>9622.84</v>
      </c>
      <c r="F23" s="5">
        <v>9328.25</v>
      </c>
      <c r="G23" s="11">
        <v>2268.67</v>
      </c>
    </row>
    <row r="24" spans="1:7" ht="15.75" x14ac:dyDescent="0.25">
      <c r="A24" s="74" t="s">
        <v>16</v>
      </c>
      <c r="B24" s="75"/>
      <c r="C24" s="75"/>
      <c r="D24" s="76"/>
      <c r="E24" s="5">
        <v>144178.88</v>
      </c>
      <c r="F24" s="5">
        <v>138755.24</v>
      </c>
      <c r="G24" s="11">
        <v>32026.79</v>
      </c>
    </row>
    <row r="25" spans="1:7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456.62</v>
      </c>
      <c r="G25" s="12">
        <f t="shared" si="2"/>
        <v>1354.85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456.62</v>
      </c>
      <c r="G26" s="11">
        <v>1354.85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6" t="s">
        <v>51</v>
      </c>
      <c r="B29" s="96"/>
      <c r="C29" s="96"/>
      <c r="D29" s="96"/>
      <c r="E29" s="96"/>
      <c r="F29" s="41">
        <f>'2019'!F42</f>
        <v>1579204.0400000003</v>
      </c>
      <c r="G29" s="29"/>
    </row>
    <row r="30" spans="1:7" s="37" customFormat="1" ht="16.149999999999999" customHeight="1" x14ac:dyDescent="0.2">
      <c r="A30" s="87" t="s">
        <v>48</v>
      </c>
      <c r="B30" s="88"/>
      <c r="C30" s="88"/>
      <c r="D30" s="88"/>
      <c r="E30" s="89"/>
      <c r="F30" s="109">
        <v>20728.89</v>
      </c>
      <c r="G30" s="36"/>
    </row>
    <row r="31" spans="1:7" s="37" customFormat="1" ht="52.5" customHeight="1" x14ac:dyDescent="0.2">
      <c r="A31" s="90"/>
      <c r="B31" s="91"/>
      <c r="C31" s="91"/>
      <c r="D31" s="91"/>
      <c r="E31" s="92"/>
      <c r="F31" s="110"/>
      <c r="G31" s="36"/>
    </row>
    <row r="32" spans="1:7" s="37" customFormat="1" ht="16.5" customHeight="1" x14ac:dyDescent="0.2">
      <c r="A32" s="87" t="s">
        <v>49</v>
      </c>
      <c r="B32" s="88"/>
      <c r="C32" s="88"/>
      <c r="D32" s="88"/>
      <c r="E32" s="89"/>
      <c r="F32" s="109">
        <f>280161.89+89240.03+314748.31</f>
        <v>684150.23</v>
      </c>
      <c r="G32" s="36"/>
    </row>
    <row r="33" spans="1:8" s="37" customFormat="1" ht="87.75" customHeight="1" x14ac:dyDescent="0.2">
      <c r="A33" s="90"/>
      <c r="B33" s="91"/>
      <c r="C33" s="91"/>
      <c r="D33" s="91"/>
      <c r="E33" s="92"/>
      <c r="F33" s="110"/>
      <c r="G33" s="36"/>
    </row>
    <row r="34" spans="1:8" s="37" customFormat="1" ht="69.75" customHeight="1" x14ac:dyDescent="0.25">
      <c r="A34" s="103" t="s">
        <v>52</v>
      </c>
      <c r="B34" s="104"/>
      <c r="C34" s="104"/>
      <c r="D34" s="104"/>
      <c r="E34" s="105"/>
      <c r="F34" s="42">
        <v>389619.34</v>
      </c>
      <c r="G34" s="36"/>
    </row>
    <row r="35" spans="1:8" s="37" customFormat="1" ht="16.5" customHeight="1" x14ac:dyDescent="0.25">
      <c r="A35" s="106" t="s">
        <v>50</v>
      </c>
      <c r="B35" s="107"/>
      <c r="C35" s="107"/>
      <c r="D35" s="107"/>
      <c r="E35" s="108"/>
      <c r="F35" s="42">
        <f>F30+F32+F34</f>
        <v>1094498.46</v>
      </c>
      <c r="G35" s="36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274446.15000000002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78076.12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196370.03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1368944.6099999999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2003154.08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1938255.51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2213413.5100000002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4" t="s">
        <v>54</v>
      </c>
      <c r="B1" s="64"/>
      <c r="C1" s="64"/>
      <c r="D1" s="64"/>
      <c r="E1" s="64"/>
      <c r="F1" s="64"/>
      <c r="G1" s="65"/>
    </row>
    <row r="2" spans="1:8" ht="23.2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-75758.259999999995</v>
      </c>
      <c r="F10" s="13">
        <f t="shared" ref="F10:G10" si="0">SUM(F11:F16)</f>
        <v>10229.280000000002</v>
      </c>
      <c r="G10" s="13">
        <f t="shared" si="0"/>
        <v>277082.88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24758.31</v>
      </c>
      <c r="G11" s="11">
        <v>85066.65</v>
      </c>
    </row>
    <row r="12" spans="1:8" ht="15.75" x14ac:dyDescent="0.25">
      <c r="A12" s="74" t="s">
        <v>27</v>
      </c>
      <c r="B12" s="75"/>
      <c r="C12" s="75"/>
      <c r="D12" s="76"/>
      <c r="E12" s="5">
        <v>-42389.81</v>
      </c>
      <c r="F12" s="5">
        <v>-12300.26</v>
      </c>
      <c r="G12" s="11">
        <v>86458.8</v>
      </c>
    </row>
    <row r="13" spans="1:8" ht="15.75" x14ac:dyDescent="0.25">
      <c r="A13" s="74" t="s">
        <v>26</v>
      </c>
      <c r="B13" s="75"/>
      <c r="C13" s="75"/>
      <c r="D13" s="76"/>
      <c r="E13" s="5">
        <v>-17057.13</v>
      </c>
      <c r="F13" s="5">
        <v>-5062.88</v>
      </c>
      <c r="G13" s="11">
        <v>42090.53</v>
      </c>
    </row>
    <row r="14" spans="1:8" ht="15.75" x14ac:dyDescent="0.25">
      <c r="A14" s="74" t="s">
        <v>25</v>
      </c>
      <c r="B14" s="75"/>
      <c r="C14" s="75"/>
      <c r="D14" s="76"/>
      <c r="E14" s="5">
        <v>-14826.69</v>
      </c>
      <c r="F14" s="5">
        <v>65.22</v>
      </c>
      <c r="G14" s="11">
        <v>51287</v>
      </c>
    </row>
    <row r="15" spans="1:8" ht="15.75" x14ac:dyDescent="0.25">
      <c r="A15" s="77" t="s">
        <v>24</v>
      </c>
      <c r="B15" s="77"/>
      <c r="C15" s="77"/>
      <c r="D15" s="77"/>
      <c r="E15" s="5">
        <v>-335.43</v>
      </c>
      <c r="F15" s="5">
        <v>-158.36000000000001</v>
      </c>
      <c r="G15" s="11">
        <v>711.34</v>
      </c>
    </row>
    <row r="16" spans="1:8" ht="15.75" x14ac:dyDescent="0.25">
      <c r="A16" s="74" t="s">
        <v>45</v>
      </c>
      <c r="B16" s="75"/>
      <c r="C16" s="75"/>
      <c r="D16" s="76"/>
      <c r="E16" s="5">
        <v>-1149.2</v>
      </c>
      <c r="F16" s="5">
        <v>2927.25</v>
      </c>
      <c r="G16" s="11">
        <v>11468.56</v>
      </c>
    </row>
    <row r="17" spans="1:9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9" ht="41.25" customHeight="1" x14ac:dyDescent="0.25">
      <c r="A18" s="81" t="s">
        <v>56</v>
      </c>
      <c r="B18" s="82"/>
      <c r="C18" s="82"/>
      <c r="D18" s="83"/>
      <c r="E18" s="5">
        <v>1851969.46</v>
      </c>
      <c r="F18" s="5">
        <v>1854892.98</v>
      </c>
      <c r="G18" s="11">
        <v>538027.38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4" t="s">
        <v>18</v>
      </c>
      <c r="B22" s="75"/>
      <c r="C22" s="75"/>
      <c r="D22" s="76"/>
      <c r="E22" s="5">
        <v>1309.49</v>
      </c>
      <c r="F22" s="5">
        <v>1295.4100000000001</v>
      </c>
      <c r="G22" s="11">
        <v>439.22</v>
      </c>
    </row>
    <row r="23" spans="1:9" ht="15.75" x14ac:dyDescent="0.25">
      <c r="A23" s="74" t="s">
        <v>17</v>
      </c>
      <c r="B23" s="75"/>
      <c r="C23" s="75"/>
      <c r="D23" s="76"/>
      <c r="E23" s="5">
        <v>7258.24</v>
      </c>
      <c r="F23" s="5">
        <v>7094.58</v>
      </c>
      <c r="G23" s="11">
        <v>2432.33</v>
      </c>
    </row>
    <row r="24" spans="1:9" ht="15.75" x14ac:dyDescent="0.25">
      <c r="A24" s="74" t="s">
        <v>16</v>
      </c>
      <c r="B24" s="75"/>
      <c r="C24" s="75"/>
      <c r="D24" s="76"/>
      <c r="E24" s="5">
        <v>130320.38</v>
      </c>
      <c r="F24" s="5">
        <v>125986.69</v>
      </c>
      <c r="G24" s="11">
        <v>36360.480000000003</v>
      </c>
    </row>
    <row r="25" spans="1:9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6" t="s">
        <v>55</v>
      </c>
      <c r="B29" s="96"/>
      <c r="C29" s="96"/>
      <c r="D29" s="96"/>
      <c r="E29" s="96"/>
      <c r="F29" s="41">
        <f>'2020'!F42</f>
        <v>2213413.5100000002</v>
      </c>
      <c r="G29" s="29"/>
      <c r="H29" s="37"/>
      <c r="I29" s="37"/>
    </row>
    <row r="30" spans="1:9" x14ac:dyDescent="0.2">
      <c r="A30" s="87" t="s">
        <v>48</v>
      </c>
      <c r="B30" s="88"/>
      <c r="C30" s="88"/>
      <c r="D30" s="88"/>
      <c r="E30" s="89"/>
      <c r="F30" s="109">
        <v>298343.03999999998</v>
      </c>
      <c r="G30" s="36"/>
      <c r="H30" s="37"/>
      <c r="I30" s="37"/>
    </row>
    <row r="31" spans="1:9" ht="49.5" customHeight="1" x14ac:dyDescent="0.2">
      <c r="A31" s="90"/>
      <c r="B31" s="91"/>
      <c r="C31" s="91"/>
      <c r="D31" s="91"/>
      <c r="E31" s="92"/>
      <c r="F31" s="110"/>
      <c r="G31" s="36"/>
      <c r="H31" s="37"/>
      <c r="I31" s="37"/>
    </row>
    <row r="32" spans="1:9" x14ac:dyDescent="0.2">
      <c r="A32" s="87" t="s">
        <v>49</v>
      </c>
      <c r="B32" s="88"/>
      <c r="C32" s="88"/>
      <c r="D32" s="88"/>
      <c r="E32" s="89"/>
      <c r="F32" s="109">
        <f>339440.1+80916.29+276448.96</f>
        <v>696805.35</v>
      </c>
      <c r="G32" s="36"/>
      <c r="H32" s="37"/>
      <c r="I32" s="37"/>
    </row>
    <row r="33" spans="1:9" ht="78" customHeight="1" x14ac:dyDescent="0.2">
      <c r="A33" s="90"/>
      <c r="B33" s="91"/>
      <c r="C33" s="91"/>
      <c r="D33" s="91"/>
      <c r="E33" s="92"/>
      <c r="F33" s="110"/>
      <c r="G33" s="36"/>
      <c r="H33" s="37"/>
      <c r="I33" s="37"/>
    </row>
    <row r="34" spans="1:9" ht="66" customHeight="1" x14ac:dyDescent="0.25">
      <c r="A34" s="103" t="s">
        <v>52</v>
      </c>
      <c r="B34" s="104"/>
      <c r="C34" s="104"/>
      <c r="D34" s="104"/>
      <c r="E34" s="105"/>
      <c r="F34" s="42">
        <v>676704.21</v>
      </c>
      <c r="G34" s="36"/>
      <c r="H34" s="37"/>
      <c r="I34" s="37"/>
    </row>
    <row r="35" spans="1:9" ht="15.75" x14ac:dyDescent="0.25">
      <c r="A35" s="106" t="s">
        <v>50</v>
      </c>
      <c r="B35" s="107"/>
      <c r="C35" s="107"/>
      <c r="D35" s="107"/>
      <c r="E35" s="108"/>
      <c r="F35" s="42">
        <f>F30+F32+F34</f>
        <v>1671852.5999999999</v>
      </c>
      <c r="G35" s="36"/>
      <c r="H35" s="37"/>
      <c r="I35" s="37"/>
    </row>
    <row r="36" spans="1:9" ht="15.75" x14ac:dyDescent="0.25">
      <c r="A36" s="98" t="s">
        <v>7</v>
      </c>
      <c r="B36" s="99"/>
      <c r="C36" s="99"/>
      <c r="D36" s="99"/>
      <c r="E36" s="100"/>
      <c r="F36" s="3">
        <f>SUM(F37:F38)</f>
        <v>238005.24000000002</v>
      </c>
    </row>
    <row r="37" spans="1:9" ht="15.75" x14ac:dyDescent="0.25">
      <c r="A37" s="101" t="s">
        <v>6</v>
      </c>
      <c r="B37" s="102"/>
      <c r="C37" s="102"/>
      <c r="D37" s="102"/>
      <c r="E37" s="102"/>
      <c r="F37" s="30">
        <v>50219.51</v>
      </c>
    </row>
    <row r="38" spans="1:9" ht="15.75" x14ac:dyDescent="0.25">
      <c r="A38" s="101" t="s">
        <v>5</v>
      </c>
      <c r="B38" s="102"/>
      <c r="C38" s="102"/>
      <c r="D38" s="102"/>
      <c r="E38" s="102"/>
      <c r="F38" s="30">
        <v>187785.73</v>
      </c>
    </row>
    <row r="39" spans="1:9" ht="15.75" x14ac:dyDescent="0.25">
      <c r="A39" s="97" t="s">
        <v>4</v>
      </c>
      <c r="B39" s="97"/>
      <c r="C39" s="97"/>
      <c r="D39" s="97"/>
      <c r="E39" s="97"/>
      <c r="F39" s="3">
        <f>F35+F36</f>
        <v>1909857.8399999999</v>
      </c>
    </row>
    <row r="40" spans="1:9" ht="15.75" x14ac:dyDescent="0.25">
      <c r="A40" s="96" t="s">
        <v>3</v>
      </c>
      <c r="B40" s="96"/>
      <c r="C40" s="96"/>
      <c r="D40" s="96"/>
      <c r="E40" s="96"/>
      <c r="F40" s="31">
        <f>E18</f>
        <v>1851969.46</v>
      </c>
    </row>
    <row r="41" spans="1:9" ht="15.75" x14ac:dyDescent="0.25">
      <c r="A41" s="96" t="s">
        <v>2</v>
      </c>
      <c r="B41" s="96"/>
      <c r="C41" s="96"/>
      <c r="D41" s="96"/>
      <c r="E41" s="96"/>
      <c r="F41" s="3">
        <f>F18</f>
        <v>1854892.98</v>
      </c>
      <c r="H41" s="2"/>
    </row>
    <row r="42" spans="1:9" ht="15.75" x14ac:dyDescent="0.25">
      <c r="A42" s="97" t="s">
        <v>58</v>
      </c>
      <c r="B42" s="97"/>
      <c r="C42" s="97"/>
      <c r="D42" s="97"/>
      <c r="E42" s="97"/>
      <c r="F42" s="3">
        <f>F29+F40-F39</f>
        <v>2155525.1300000004</v>
      </c>
      <c r="H42" s="4"/>
    </row>
    <row r="44" spans="1:9" x14ac:dyDescent="0.2">
      <c r="A44" s="111" t="s">
        <v>57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1617497.7500000005</v>
      </c>
    </row>
    <row r="47" spans="1:9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64" t="s">
        <v>59</v>
      </c>
      <c r="B1" s="64"/>
      <c r="C1" s="64"/>
      <c r="D1" s="64"/>
      <c r="E1" s="64"/>
      <c r="F1" s="64"/>
      <c r="G1" s="65"/>
      <c r="H1" s="1"/>
      <c r="I1" s="1"/>
    </row>
    <row r="2" spans="1:9" ht="23.2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0"/>
      <c r="F8" s="49"/>
      <c r="G8" s="36"/>
    </row>
    <row r="9" spans="1:9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9" ht="15.75" x14ac:dyDescent="0.25">
      <c r="A10" s="121" t="s">
        <v>29</v>
      </c>
      <c r="B10" s="122"/>
      <c r="C10" s="122"/>
      <c r="D10" s="123"/>
      <c r="E10" s="53">
        <f>SUM(E11:E16)</f>
        <v>-37078.199999999997</v>
      </c>
      <c r="F10" s="53">
        <f>SUM(F11:F16)</f>
        <v>-1806.2900000000009</v>
      </c>
      <c r="G10" s="53">
        <f>SUM(G11:G16)</f>
        <v>241810.97</v>
      </c>
    </row>
    <row r="11" spans="1:9" ht="15.75" x14ac:dyDescent="0.25">
      <c r="A11" s="112" t="s">
        <v>28</v>
      </c>
      <c r="B11" s="113"/>
      <c r="C11" s="113"/>
      <c r="D11" s="114"/>
      <c r="E11" s="11">
        <v>0</v>
      </c>
      <c r="F11" s="11">
        <v>6118.23</v>
      </c>
      <c r="G11" s="11">
        <v>78948.42</v>
      </c>
    </row>
    <row r="12" spans="1:9" ht="15.75" x14ac:dyDescent="0.25">
      <c r="A12" s="112" t="s">
        <v>27</v>
      </c>
      <c r="B12" s="113"/>
      <c r="C12" s="113"/>
      <c r="D12" s="114"/>
      <c r="E12" s="11">
        <v>-17562.32</v>
      </c>
      <c r="F12" s="11">
        <v>-6984.14</v>
      </c>
      <c r="G12" s="11">
        <v>75880.62</v>
      </c>
    </row>
    <row r="13" spans="1:9" ht="15.75" x14ac:dyDescent="0.25">
      <c r="A13" s="112" t="s">
        <v>26</v>
      </c>
      <c r="B13" s="113"/>
      <c r="C13" s="113"/>
      <c r="D13" s="114"/>
      <c r="E13" s="11">
        <v>-8017.66</v>
      </c>
      <c r="F13" s="11">
        <v>-203.89</v>
      </c>
      <c r="G13" s="11">
        <v>34276.76</v>
      </c>
    </row>
    <row r="14" spans="1:9" ht="15.75" x14ac:dyDescent="0.25">
      <c r="A14" s="112" t="s">
        <v>25</v>
      </c>
      <c r="B14" s="113"/>
      <c r="C14" s="113"/>
      <c r="D14" s="114"/>
      <c r="E14" s="11">
        <v>-6838.18</v>
      </c>
      <c r="F14" s="11">
        <v>2586.91</v>
      </c>
      <c r="G14" s="11">
        <v>41861.910000000003</v>
      </c>
    </row>
    <row r="15" spans="1:9" ht="15.75" x14ac:dyDescent="0.25">
      <c r="A15" s="124" t="s">
        <v>24</v>
      </c>
      <c r="B15" s="124"/>
      <c r="C15" s="124"/>
      <c r="D15" s="124"/>
      <c r="E15" s="11">
        <v>-4660.04</v>
      </c>
      <c r="F15" s="11">
        <v>-4568.84</v>
      </c>
      <c r="G15" s="11">
        <v>620.14</v>
      </c>
    </row>
    <row r="16" spans="1:9" ht="15.75" x14ac:dyDescent="0.25">
      <c r="A16" s="112" t="s">
        <v>61</v>
      </c>
      <c r="B16" s="113"/>
      <c r="C16" s="113"/>
      <c r="D16" s="114"/>
      <c r="E16" s="11">
        <v>0</v>
      </c>
      <c r="F16" s="11">
        <v>1245.44</v>
      </c>
      <c r="G16" s="11">
        <v>10223.120000000001</v>
      </c>
    </row>
    <row r="17" spans="1:7" ht="69" customHeight="1" x14ac:dyDescent="0.25">
      <c r="A17" s="125" t="s">
        <v>62</v>
      </c>
      <c r="B17" s="126"/>
      <c r="C17" s="126"/>
      <c r="D17" s="127"/>
      <c r="E17" s="11">
        <v>2122645.2200000002</v>
      </c>
      <c r="F17" s="11">
        <v>2062735.13</v>
      </c>
      <c r="G17" s="11">
        <v>599047.69999999995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172904.35</v>
      </c>
      <c r="F21" s="54">
        <f t="shared" ref="F21:G21" si="0">F22+F23+F24+F25</f>
        <v>164129.32999999999</v>
      </c>
      <c r="G21" s="54">
        <f t="shared" si="0"/>
        <v>48007.049999999996</v>
      </c>
    </row>
    <row r="22" spans="1:7" ht="15.75" x14ac:dyDescent="0.25">
      <c r="A22" s="112" t="s">
        <v>18</v>
      </c>
      <c r="B22" s="113"/>
      <c r="C22" s="113"/>
      <c r="D22" s="114"/>
      <c r="E22" s="11">
        <v>1875.7</v>
      </c>
      <c r="F22" s="11">
        <v>1785.07</v>
      </c>
      <c r="G22" s="11">
        <v>529.85</v>
      </c>
    </row>
    <row r="23" spans="1:7" ht="15.75" x14ac:dyDescent="0.25">
      <c r="A23" s="112" t="s">
        <v>17</v>
      </c>
      <c r="B23" s="113"/>
      <c r="C23" s="113"/>
      <c r="D23" s="114"/>
      <c r="E23" s="11">
        <v>10036.65</v>
      </c>
      <c r="F23" s="11">
        <v>9645.17</v>
      </c>
      <c r="G23" s="11">
        <v>2823.81</v>
      </c>
    </row>
    <row r="24" spans="1:7" ht="15.75" x14ac:dyDescent="0.25">
      <c r="A24" s="112" t="s">
        <v>16</v>
      </c>
      <c r="B24" s="113"/>
      <c r="C24" s="113"/>
      <c r="D24" s="114"/>
      <c r="E24" s="11">
        <v>160152.64000000001</v>
      </c>
      <c r="F24" s="11">
        <v>152697.29999999999</v>
      </c>
      <c r="G24" s="11">
        <v>43815.82</v>
      </c>
    </row>
    <row r="25" spans="1:7" ht="15.75" x14ac:dyDescent="0.25">
      <c r="A25" s="112" t="s">
        <v>64</v>
      </c>
      <c r="B25" s="113"/>
      <c r="C25" s="113"/>
      <c r="D25" s="114"/>
      <c r="E25" s="11">
        <v>839.36</v>
      </c>
      <c r="F25" s="11">
        <v>1.79</v>
      </c>
      <c r="G25" s="11">
        <v>837.57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47</v>
      </c>
      <c r="B29" s="8"/>
      <c r="C29" s="8"/>
      <c r="D29" s="8"/>
      <c r="E29" s="7"/>
      <c r="F29" s="6"/>
    </row>
    <row r="30" spans="1:7" ht="15.75" x14ac:dyDescent="0.25">
      <c r="A30" s="96" t="s">
        <v>65</v>
      </c>
      <c r="B30" s="96"/>
      <c r="C30" s="96"/>
      <c r="D30" s="96"/>
      <c r="E30" s="96"/>
      <c r="F30" s="12">
        <f>'2021'!F42</f>
        <v>2155525.1300000004</v>
      </c>
      <c r="G30" s="29"/>
    </row>
    <row r="31" spans="1:7" x14ac:dyDescent="0.2">
      <c r="A31" s="87" t="s">
        <v>66</v>
      </c>
      <c r="B31" s="88"/>
      <c r="C31" s="88"/>
      <c r="D31" s="88"/>
      <c r="E31" s="89"/>
      <c r="F31" s="93">
        <v>941818.65</v>
      </c>
    </row>
    <row r="32" spans="1:7" ht="67.5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67</v>
      </c>
      <c r="B33" s="88"/>
      <c r="C33" s="88"/>
      <c r="D33" s="88"/>
      <c r="E33" s="89"/>
      <c r="F33" s="93">
        <f>1015426.65+344749.09</f>
        <v>1360175.74</v>
      </c>
      <c r="G33" s="1"/>
      <c r="H33" s="1"/>
    </row>
    <row r="34" spans="1:8" ht="99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65.25" customHeight="1" x14ac:dyDescent="0.25">
      <c r="A35" s="84" t="s">
        <v>68</v>
      </c>
      <c r="B35" s="85"/>
      <c r="C35" s="85"/>
      <c r="D35" s="85"/>
      <c r="E35" s="86"/>
      <c r="F35" s="3">
        <v>694110.29</v>
      </c>
      <c r="G35" s="1"/>
      <c r="H35" s="1"/>
    </row>
    <row r="36" spans="1:8" ht="15.75" x14ac:dyDescent="0.25">
      <c r="A36" s="98" t="s">
        <v>50</v>
      </c>
      <c r="B36" s="99"/>
      <c r="C36" s="99"/>
      <c r="D36" s="99"/>
      <c r="E36" s="100"/>
      <c r="F36" s="3">
        <f>F31+F33+F35</f>
        <v>2996104.68</v>
      </c>
    </row>
    <row r="37" spans="1:8" ht="15.75" x14ac:dyDescent="0.25">
      <c r="A37" s="57" t="s">
        <v>69</v>
      </c>
      <c r="B37" s="45"/>
      <c r="C37" s="45"/>
      <c r="D37" s="45"/>
      <c r="E37" s="45"/>
      <c r="F37" s="3">
        <f>F38+F39</f>
        <v>307818.18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63273.43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244544.75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71</v>
      </c>
      <c r="B41" s="97"/>
      <c r="C41" s="97"/>
      <c r="D41" s="97"/>
      <c r="E41" s="97"/>
      <c r="F41" s="3">
        <f>F36+F37</f>
        <v>3303922.8600000003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2122645.2200000002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2062735.13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974247.49000000022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375199.79000000027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4" t="s">
        <v>81</v>
      </c>
      <c r="B1" s="64"/>
      <c r="C1" s="64"/>
      <c r="D1" s="64"/>
      <c r="E1" s="64"/>
      <c r="F1" s="64"/>
      <c r="G1" s="65"/>
      <c r="H1" s="1"/>
      <c r="I1" s="1"/>
    </row>
    <row r="2" spans="1:9" customFormat="1" ht="23.2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9" s="1" customFormat="1" ht="15.75" x14ac:dyDescent="0.25">
      <c r="A10" s="121" t="s">
        <v>29</v>
      </c>
      <c r="B10" s="122"/>
      <c r="C10" s="122"/>
      <c r="D10" s="123"/>
      <c r="E10" s="61">
        <f>SUM(E11:E16)</f>
        <v>-316.08</v>
      </c>
      <c r="F10" s="61">
        <f>SUM(F11:F16)</f>
        <v>53458.3</v>
      </c>
      <c r="G10" s="61">
        <f>SUM(G11:G16)</f>
        <v>188036.59000000003</v>
      </c>
      <c r="H10" s="4"/>
    </row>
    <row r="11" spans="1:9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4793.45</v>
      </c>
      <c r="G11" s="62">
        <v>74154.97</v>
      </c>
      <c r="H11" s="4"/>
    </row>
    <row r="12" spans="1:9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16949.03</v>
      </c>
      <c r="G12" s="62">
        <v>58931.59</v>
      </c>
      <c r="H12" s="4"/>
    </row>
    <row r="13" spans="1:9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11936.68</v>
      </c>
      <c r="G13" s="62">
        <v>22340.080000000002</v>
      </c>
      <c r="H13" s="4"/>
    </row>
    <row r="14" spans="1:9" s="1" customFormat="1" ht="15.75" x14ac:dyDescent="0.25">
      <c r="A14" s="112" t="s">
        <v>25</v>
      </c>
      <c r="B14" s="113"/>
      <c r="C14" s="113"/>
      <c r="D14" s="114"/>
      <c r="E14" s="62">
        <v>0</v>
      </c>
      <c r="F14" s="62">
        <v>16830.88</v>
      </c>
      <c r="G14" s="62">
        <v>25031.03</v>
      </c>
      <c r="H14" s="4"/>
    </row>
    <row r="15" spans="1:9" s="1" customFormat="1" ht="15.75" x14ac:dyDescent="0.25">
      <c r="A15" s="140" t="s">
        <v>74</v>
      </c>
      <c r="B15" s="140"/>
      <c r="C15" s="140"/>
      <c r="D15" s="140"/>
      <c r="E15" s="62">
        <v>-316.08</v>
      </c>
      <c r="F15" s="62">
        <v>-316.08</v>
      </c>
      <c r="G15" s="62">
        <v>620.14</v>
      </c>
      <c r="H15" s="4"/>
    </row>
    <row r="16" spans="1:9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3264.34</v>
      </c>
      <c r="G16" s="62">
        <v>6958.78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2279468.9300000002</v>
      </c>
      <c r="F17" s="61">
        <v>2210536.2799999998</v>
      </c>
      <c r="G17" s="61">
        <v>666905.31999999995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192982.64</v>
      </c>
      <c r="F21" s="61">
        <f>SUM(F22:F25)</f>
        <v>187885.94</v>
      </c>
      <c r="G21" s="61">
        <f>SUM(G22:G25)</f>
        <v>53103.75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2064.33</v>
      </c>
      <c r="F22" s="62">
        <v>1984.21</v>
      </c>
      <c r="G22" s="62">
        <v>609.97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>
        <v>11046.59</v>
      </c>
      <c r="F23" s="62">
        <v>10572.92</v>
      </c>
      <c r="G23" s="62">
        <v>3297.48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177191.64</v>
      </c>
      <c r="F24" s="62">
        <v>172289.23</v>
      </c>
      <c r="G24" s="62">
        <v>48718.23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2680.08</v>
      </c>
      <c r="F25" s="62">
        <v>3039.58</v>
      </c>
      <c r="G25" s="62">
        <v>478.07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47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80</v>
      </c>
      <c r="B30" s="96"/>
      <c r="C30" s="96"/>
      <c r="D30" s="96"/>
      <c r="E30" s="96"/>
      <c r="F30" s="12">
        <f>'2022'!F44</f>
        <v>974247.49000000022</v>
      </c>
      <c r="G30" s="29"/>
      <c r="H30" s="4"/>
    </row>
    <row r="31" spans="1:10" s="1" customFormat="1" ht="13.35" customHeight="1" x14ac:dyDescent="0.2">
      <c r="A31" s="87" t="s">
        <v>66</v>
      </c>
      <c r="B31" s="88"/>
      <c r="C31" s="88"/>
      <c r="D31" s="88"/>
      <c r="E31" s="89"/>
      <c r="F31" s="93">
        <v>361493.8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67</v>
      </c>
      <c r="B33" s="88"/>
      <c r="C33" s="88"/>
      <c r="D33" s="88"/>
      <c r="E33" s="89"/>
      <c r="F33" s="93">
        <f>556019.34+326962.96</f>
        <v>882982.3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727493.66</v>
      </c>
      <c r="J35" s="4"/>
    </row>
    <row r="36" spans="1:10" s="1" customFormat="1" ht="15.75" x14ac:dyDescent="0.25">
      <c r="A36" s="98" t="s">
        <v>50</v>
      </c>
      <c r="B36" s="99"/>
      <c r="C36" s="99"/>
      <c r="D36" s="99"/>
      <c r="E36" s="100"/>
      <c r="F36" s="3">
        <f>F31+F33+F35</f>
        <v>1971969.7600000002</v>
      </c>
      <c r="G36" s="4"/>
      <c r="H36" s="4"/>
    </row>
    <row r="37" spans="1:10" s="1" customFormat="1" ht="15.75" x14ac:dyDescent="0.25">
      <c r="A37" s="57" t="s">
        <v>69</v>
      </c>
      <c r="B37" s="60"/>
      <c r="C37" s="60"/>
      <c r="D37" s="60"/>
      <c r="E37" s="60"/>
      <c r="F37" s="3">
        <f>F38+F39+F40</f>
        <v>235728.62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66052.63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169675.99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71</v>
      </c>
      <c r="B41" s="97"/>
      <c r="C41" s="97"/>
      <c r="D41" s="97"/>
      <c r="E41" s="97"/>
      <c r="F41" s="3">
        <f>F36+F37</f>
        <v>2207698.3800000004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2279468.9300000002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2210536.2799999998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1046018.04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379112.72000000009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2023-03-29T08:05:28Z</cp:lastPrinted>
  <dcterms:created xsi:type="dcterms:W3CDTF">2018-02-14T13:15:51Z</dcterms:created>
  <dcterms:modified xsi:type="dcterms:W3CDTF">2024-03-28T08:01:07Z</dcterms:modified>
</cp:coreProperties>
</file>